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-15" windowWidth="12120" windowHeight="6390" tabRatio="874" autoFilterDateGrouping="0"/>
  </bookViews>
  <sheets>
    <sheet name="C_V.213" sheetId="33" r:id="rId1"/>
  </sheets>
  <definedNames>
    <definedName name="_xlnm.Print_Area" localSheetId="0">'C_V.213'!$B$2:$P$31</definedName>
  </definedNames>
  <calcPr calcId="162913" calcMode="manual"/>
</workbook>
</file>

<file path=xl/calcChain.xml><?xml version="1.0" encoding="utf-8"?>
<calcChain xmlns="http://schemas.openxmlformats.org/spreadsheetml/2006/main">
  <c r="P31" i="33" l="1"/>
  <c r="L31" i="33"/>
  <c r="F31" i="33"/>
  <c r="P30" i="33"/>
  <c r="L30" i="33"/>
  <c r="F30" i="33"/>
  <c r="P29" i="33"/>
  <c r="L29" i="33"/>
  <c r="F29" i="33"/>
  <c r="P28" i="33"/>
  <c r="L28" i="33"/>
  <c r="F28" i="33"/>
  <c r="P27" i="33"/>
  <c r="L27" i="33"/>
  <c r="F27" i="33"/>
  <c r="P26" i="33"/>
  <c r="L26" i="33"/>
  <c r="F26" i="33"/>
  <c r="P25" i="33"/>
  <c r="L25" i="33"/>
  <c r="F25" i="33"/>
  <c r="P24" i="33"/>
  <c r="L24" i="33"/>
  <c r="F24" i="33"/>
  <c r="P23" i="33"/>
  <c r="L23" i="33"/>
  <c r="F23" i="33"/>
  <c r="P22" i="33"/>
  <c r="L22" i="33"/>
  <c r="F22" i="33"/>
  <c r="P21" i="33"/>
  <c r="L21" i="33"/>
  <c r="F21" i="33"/>
  <c r="P20" i="33"/>
  <c r="L20" i="33"/>
  <c r="F20" i="33"/>
  <c r="P19" i="33"/>
  <c r="L19" i="33"/>
  <c r="F19" i="33"/>
  <c r="P18" i="33"/>
  <c r="L18" i="33"/>
  <c r="F18" i="33"/>
  <c r="P17" i="33"/>
  <c r="L17" i="33"/>
  <c r="F17" i="33"/>
  <c r="P16" i="33"/>
  <c r="L16" i="33"/>
  <c r="F16" i="33"/>
  <c r="P15" i="33"/>
  <c r="L15" i="33"/>
  <c r="F15" i="33"/>
  <c r="P14" i="33"/>
  <c r="L14" i="33"/>
  <c r="F14" i="33"/>
  <c r="P13" i="33"/>
  <c r="L13" i="33"/>
  <c r="N13" i="33" s="1"/>
  <c r="N14" i="33" s="1"/>
  <c r="N15" i="33" s="1"/>
  <c r="F13" i="33"/>
  <c r="H13" i="33" s="1"/>
  <c r="H14" i="33" s="1"/>
  <c r="N16" i="33" l="1"/>
  <c r="N17" i="33" s="1"/>
  <c r="N18" i="33" s="1"/>
  <c r="N19" i="33" s="1"/>
  <c r="N20" i="33" s="1"/>
  <c r="N21" i="33" s="1"/>
  <c r="N22" i="33" s="1"/>
  <c r="N23" i="33" s="1"/>
  <c r="N24" i="33" s="1"/>
  <c r="N25" i="33" s="1"/>
  <c r="N26" i="33" s="1"/>
  <c r="N27" i="33" s="1"/>
  <c r="N28" i="33" s="1"/>
  <c r="N29" i="33" s="1"/>
  <c r="N30" i="33" s="1"/>
  <c r="H15" i="33"/>
  <c r="H16" i="33" s="1"/>
  <c r="H17" i="33" s="1"/>
  <c r="H18" i="33" s="1"/>
  <c r="H19" i="33" s="1"/>
  <c r="H20" i="33" s="1"/>
  <c r="H21" i="33" s="1"/>
  <c r="H22" i="33" s="1"/>
  <c r="H23" i="33" s="1"/>
  <c r="H24" i="33" s="1"/>
  <c r="H25" i="33" s="1"/>
  <c r="H26" i="33" s="1"/>
  <c r="H27" i="33" s="1"/>
  <c r="H28" i="33" s="1"/>
  <c r="H29" i="33" s="1"/>
  <c r="H30" i="33" s="1"/>
</calcChain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<sst xmlns="http://schemas.openxmlformats.org/spreadsheetml/2006/main" count="37" uniqueCount="35">
  <si>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</si>
  <si>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</si>
  <si>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</si>
  <si>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</si>
  <si>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</si>
  <si>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</si>
  <si>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</si>
  <si>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</si>
  <si>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</si>
  <si>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</si>
  <si>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</si>
  <si>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</si>
  <si>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</si>
  <si>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</si>
  <si>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</si>
  <si>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</si>
  <si>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</si>
  <si>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</si>
  <si>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</si>
  <si>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</si>
  <si>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</si>
  <si>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</si>
  <si>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</si>
  <si>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</si>
  <si>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</si>
  <si>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</si>
  <si>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</si>
  <si>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</si>
  <si>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</si>
  <si>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</si>
  <si>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</si>
  <si>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</si>
  <si>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t>Ejercicio 2017</t>
  </si>
  <si>
    <r>
      <t>Cuadro V.213.</t>
    </r>
    <r>
      <rPr>
        <b/>
        <sz val="14"/>
        <rFont val="Times New Roman"/>
        <family val="1"/>
      </rPr>
      <t xml:space="preserve">  Suma de resultados de los regímenes general y simplificado.</t>
    </r>
  </si>
  <si>
    <t>% sobre declarantes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</si>
</sst>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 indent="2"/>
    </xf>
    <xf numFmtId="165" fontId="8" fillId="0" borderId="6" xfId="0" applyNumberFormat="1" applyFont="1" applyFill="1" applyBorder="1" applyAlignment="1">
      <alignment horizontal="right" vertical="center" indent="3"/>
    </xf>
    <xf numFmtId="10" fontId="8" fillId="0" borderId="6" xfId="0" applyNumberFormat="1" applyFont="1" applyBorder="1" applyAlignment="1">
      <alignment horizontal="right" vertical="center" indent="2"/>
    </xf>
    <xf numFmtId="10" fontId="8" fillId="0" borderId="6" xfId="0" applyNumberFormat="1" applyFont="1" applyBorder="1" applyAlignment="1" applyProtection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1"/>
    </xf>
    <xf numFmtId="0" fontId="8" fillId="0" borderId="3" xfId="0" applyFont="1" applyBorder="1" applyAlignment="1">
      <alignment horizontal="right" vertical="center" inden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P31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5" t="s">
        <v>33</v>
      </c>
      <c r="C4" s="55"/>
      <c r="D4" s="56"/>
      <c r="E4" s="55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18" customHeight="1" x14ac:dyDescent="0.2">
      <c r="A5" s="2"/>
      <c r="B5" s="56" t="s">
        <v>32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8" t="s">
        <v>24</v>
      </c>
      <c r="C7" s="4"/>
      <c r="D7" s="57" t="s">
        <v>3</v>
      </c>
      <c r="E7" s="57"/>
      <c r="F7" s="57"/>
      <c r="G7" s="57"/>
      <c r="H7" s="57"/>
      <c r="I7" s="5"/>
      <c r="J7" s="57" t="s">
        <v>4</v>
      </c>
      <c r="K7" s="57"/>
      <c r="L7" s="57"/>
      <c r="M7" s="57"/>
      <c r="N7" s="57"/>
      <c r="O7" s="57"/>
      <c r="P7" s="57"/>
    </row>
    <row r="8" spans="1:16" s="1" customFormat="1" ht="3.95" customHeight="1" x14ac:dyDescent="0.2">
      <c r="A8" s="3"/>
      <c r="B8" s="58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58"/>
      <c r="C9" s="4"/>
      <c r="D9" s="58" t="s">
        <v>1</v>
      </c>
      <c r="E9" s="4"/>
      <c r="F9" s="59" t="s">
        <v>34</v>
      </c>
      <c r="G9" s="59"/>
      <c r="H9" s="59"/>
      <c r="I9" s="4"/>
      <c r="J9" s="41" t="s">
        <v>23</v>
      </c>
      <c r="K9" s="17"/>
      <c r="L9" s="59" t="s">
        <v>27</v>
      </c>
      <c r="M9" s="59"/>
      <c r="N9" s="59"/>
      <c r="O9" s="4"/>
      <c r="P9" s="41" t="s">
        <v>20</v>
      </c>
    </row>
    <row r="10" spans="1:16" s="1" customFormat="1" ht="3.95" customHeight="1" x14ac:dyDescent="0.25">
      <c r="A10" s="3"/>
      <c r="B10" s="58"/>
      <c r="C10" s="4"/>
      <c r="D10" s="58"/>
      <c r="E10" s="4"/>
      <c r="F10" s="4"/>
      <c r="G10" s="4"/>
      <c r="H10" s="4"/>
      <c r="I10" s="4"/>
      <c r="J10" s="41"/>
      <c r="K10" s="17"/>
      <c r="L10" s="4"/>
      <c r="M10" s="4"/>
      <c r="N10" s="4"/>
      <c r="O10" s="4"/>
      <c r="P10" s="41"/>
    </row>
    <row r="11" spans="1:16" ht="15.95" customHeight="1" x14ac:dyDescent="0.2">
      <c r="A11" s="2"/>
      <c r="B11" s="39" t="s">
        <v>25</v>
      </c>
      <c r="C11" s="4"/>
      <c r="D11" s="58"/>
      <c r="E11" s="4"/>
      <c r="F11" s="40" t="s">
        <v>19</v>
      </c>
      <c r="G11" s="5"/>
      <c r="H11" s="40" t="s">
        <v>22</v>
      </c>
      <c r="I11" s="5"/>
      <c r="J11" s="39" t="s">
        <v>26</v>
      </c>
      <c r="K11" s="18"/>
      <c r="L11" s="40" t="s">
        <v>19</v>
      </c>
      <c r="M11" s="5"/>
      <c r="N11" s="40" t="s">
        <v>22</v>
      </c>
      <c r="O11" s="5"/>
      <c r="P11" s="42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s="1" customFormat="1" ht="15" customHeight="1" x14ac:dyDescent="0.2">
      <c r="A13" s="3"/>
      <c r="B13" s="6" t="s">
        <v>5</v>
      </c>
      <c r="C13" s="4"/>
      <c r="D13" s="23">
        <v>207434</v>
      </c>
      <c r="E13" s="4"/>
      <c r="F13" s="8">
        <f t="shared" ref="F13:F31" si="0">+D13/D$31*100</f>
        <v>6.1637103138757618</v>
      </c>
      <c r="G13" s="9"/>
      <c r="H13" s="8">
        <f>+F13</f>
        <v>6.1637103138757618</v>
      </c>
      <c r="I13" s="21"/>
      <c r="J13" s="22">
        <v>258.45442599</v>
      </c>
      <c r="K13" s="23"/>
      <c r="L13" s="8">
        <f t="shared" ref="L13:L31" si="1">+J13/J$31*100</f>
        <v>0.48189219167216635</v>
      </c>
      <c r="M13" s="9"/>
      <c r="N13" s="8">
        <f>+L13</f>
        <v>0.48189219167216635</v>
      </c>
      <c r="O13" s="21"/>
      <c r="P13" s="7">
        <f t="shared" ref="P13:P31" si="2">(J13/D13)*1000000</f>
        <v>1245.9598040340543</v>
      </c>
    </row>
    <row r="14" spans="1:16" ht="15" customHeight="1" x14ac:dyDescent="0.2">
      <c r="A14" s="2"/>
      <c r="B14" s="20" t="s">
        <v>6</v>
      </c>
      <c r="C14" s="20"/>
      <c r="D14" s="23">
        <v>492870</v>
      </c>
      <c r="E14" s="7"/>
      <c r="F14" s="8">
        <f t="shared" si="0"/>
        <v>14.645178236932937</v>
      </c>
      <c r="G14" s="9"/>
      <c r="H14" s="8">
        <f t="shared" ref="H14:H30" si="3">+H13+F14</f>
        <v>20.8088885508087</v>
      </c>
      <c r="I14" s="21"/>
      <c r="J14" s="22">
        <v>-1083.7863114585002</v>
      </c>
      <c r="K14" s="23"/>
      <c r="L14" s="8">
        <f t="shared" si="1"/>
        <v>-2.0207359921676757</v>
      </c>
      <c r="M14" s="9"/>
      <c r="N14" s="8">
        <f t="shared" ref="N14:N30" si="4">+N13+L14</f>
        <v>-1.5388438004955094</v>
      </c>
      <c r="O14" s="21"/>
      <c r="P14" s="7">
        <f t="shared" si="2"/>
        <v>-2198.9293555268127</v>
      </c>
    </row>
    <row r="15" spans="1:16" ht="15" customHeight="1" x14ac:dyDescent="0.2">
      <c r="A15" s="2"/>
      <c r="B15" s="6" t="s">
        <v>7</v>
      </c>
      <c r="C15" s="6"/>
      <c r="D15" s="23">
        <v>541872</v>
      </c>
      <c r="E15" s="7"/>
      <c r="F15" s="8">
        <f t="shared" si="0"/>
        <v>16.101227548041724</v>
      </c>
      <c r="G15" s="9"/>
      <c r="H15" s="8">
        <f t="shared" si="3"/>
        <v>36.910116098850423</v>
      </c>
      <c r="I15" s="21"/>
      <c r="J15" s="22">
        <v>301.41752347830004</v>
      </c>
      <c r="K15" s="23"/>
      <c r="L15" s="8">
        <f t="shared" si="1"/>
        <v>0.56199753763541516</v>
      </c>
      <c r="M15" s="9"/>
      <c r="N15" s="8">
        <f t="shared" si="4"/>
        <v>-0.97684626286009424</v>
      </c>
      <c r="O15" s="21"/>
      <c r="P15" s="7">
        <f t="shared" si="2"/>
        <v>556.25225787326167</v>
      </c>
    </row>
    <row r="16" spans="1:16" ht="15" customHeight="1" x14ac:dyDescent="0.2">
      <c r="A16" s="2"/>
      <c r="B16" s="6" t="s">
        <v>8</v>
      </c>
      <c r="C16" s="6"/>
      <c r="D16" s="23">
        <v>312907</v>
      </c>
      <c r="E16" s="7"/>
      <c r="F16" s="8">
        <f t="shared" si="0"/>
        <v>9.2977433939659022</v>
      </c>
      <c r="G16" s="9"/>
      <c r="H16" s="8">
        <f t="shared" si="3"/>
        <v>46.207859492816326</v>
      </c>
      <c r="I16" s="21"/>
      <c r="J16" s="22">
        <v>335.67127534310004</v>
      </c>
      <c r="K16" s="23"/>
      <c r="L16" s="8">
        <f t="shared" si="1"/>
        <v>0.62586417677651351</v>
      </c>
      <c r="M16" s="9"/>
      <c r="N16" s="8">
        <f t="shared" si="4"/>
        <v>-0.35098208608358072</v>
      </c>
      <c r="O16" s="21"/>
      <c r="P16" s="7">
        <f t="shared" si="2"/>
        <v>1072.7509302863152</v>
      </c>
    </row>
    <row r="17" spans="1:16" ht="15" customHeight="1" x14ac:dyDescent="0.2">
      <c r="A17" s="2"/>
      <c r="B17" s="6" t="s">
        <v>9</v>
      </c>
      <c r="C17" s="6"/>
      <c r="D17" s="23">
        <v>433478</v>
      </c>
      <c r="E17" s="7"/>
      <c r="F17" s="8">
        <f t="shared" si="0"/>
        <v>12.880399642480198</v>
      </c>
      <c r="G17" s="9"/>
      <c r="H17" s="8">
        <f t="shared" si="3"/>
        <v>59.088259135296525</v>
      </c>
      <c r="I17" s="21"/>
      <c r="J17" s="22">
        <v>883.70552403939985</v>
      </c>
      <c r="K17" s="23"/>
      <c r="L17" s="8">
        <f t="shared" si="1"/>
        <v>1.647682333707156</v>
      </c>
      <c r="M17" s="9"/>
      <c r="N17" s="8">
        <f t="shared" si="4"/>
        <v>1.2967002476235754</v>
      </c>
      <c r="O17" s="21"/>
      <c r="P17" s="7">
        <f t="shared" si="2"/>
        <v>2038.6398480185842</v>
      </c>
    </row>
    <row r="18" spans="1:16" ht="15" customHeight="1" x14ac:dyDescent="0.2">
      <c r="A18" s="2"/>
      <c r="B18" s="43" t="s">
        <v>10</v>
      </c>
      <c r="C18" s="43"/>
      <c r="D18" s="49">
        <v>401284</v>
      </c>
      <c r="E18" s="44"/>
      <c r="F18" s="45">
        <f t="shared" si="0"/>
        <v>11.923784575302609</v>
      </c>
      <c r="G18" s="46"/>
      <c r="H18" s="45">
        <f t="shared" si="3"/>
        <v>71.01204371059913</v>
      </c>
      <c r="I18" s="47"/>
      <c r="J18" s="48">
        <v>1436.1736867998</v>
      </c>
      <c r="K18" s="49"/>
      <c r="L18" s="45">
        <f t="shared" si="1"/>
        <v>2.6777675905640272</v>
      </c>
      <c r="M18" s="46"/>
      <c r="N18" s="45">
        <f t="shared" si="4"/>
        <v>3.9744678381876026</v>
      </c>
      <c r="O18" s="47"/>
      <c r="P18" s="44">
        <f t="shared" si="2"/>
        <v>3578.9458009783593</v>
      </c>
    </row>
    <row r="19" spans="1:16" ht="15" customHeight="1" x14ac:dyDescent="0.2">
      <c r="A19" s="2"/>
      <c r="B19" s="6" t="s">
        <v>11</v>
      </c>
      <c r="C19" s="6"/>
      <c r="D19" s="23">
        <v>410621</v>
      </c>
      <c r="E19" s="7"/>
      <c r="F19" s="8">
        <f t="shared" si="0"/>
        <v>12.201224933202749</v>
      </c>
      <c r="G19" s="9"/>
      <c r="H19" s="8">
        <f t="shared" si="3"/>
        <v>83.213268643801882</v>
      </c>
      <c r="I19" s="21"/>
      <c r="J19" s="22">
        <v>2321.2588438680004</v>
      </c>
      <c r="K19" s="23"/>
      <c r="L19" s="8">
        <f t="shared" si="1"/>
        <v>4.3280222709485727</v>
      </c>
      <c r="M19" s="9"/>
      <c r="N19" s="8">
        <f t="shared" si="4"/>
        <v>8.3024901091361762</v>
      </c>
      <c r="O19" s="21"/>
      <c r="P19" s="7">
        <f t="shared" si="2"/>
        <v>5653.0446418181245</v>
      </c>
    </row>
    <row r="20" spans="1:16" ht="15" customHeight="1" x14ac:dyDescent="0.2">
      <c r="A20" s="2"/>
      <c r="B20" s="6" t="s">
        <v>12</v>
      </c>
      <c r="C20" s="6"/>
      <c r="D20" s="23">
        <v>212391</v>
      </c>
      <c r="E20" s="7"/>
      <c r="F20" s="8">
        <f t="shared" si="0"/>
        <v>6.3110030046876933</v>
      </c>
      <c r="G20" s="9"/>
      <c r="H20" s="8">
        <f t="shared" si="3"/>
        <v>89.524271648489574</v>
      </c>
      <c r="I20" s="21"/>
      <c r="J20" s="22">
        <v>2235.9447382549001</v>
      </c>
      <c r="K20" s="23"/>
      <c r="L20" s="8">
        <f t="shared" si="1"/>
        <v>4.1689528289107018</v>
      </c>
      <c r="M20" s="9"/>
      <c r="N20" s="8">
        <f t="shared" si="4"/>
        <v>12.471442938046877</v>
      </c>
      <c r="O20" s="21"/>
      <c r="P20" s="7">
        <f t="shared" si="2"/>
        <v>10527.492870483684</v>
      </c>
    </row>
    <row r="21" spans="1:16" ht="15" customHeight="1" x14ac:dyDescent="0.2">
      <c r="A21" s="2"/>
      <c r="B21" s="6" t="s">
        <v>13</v>
      </c>
      <c r="C21" s="6"/>
      <c r="D21" s="23">
        <v>145587</v>
      </c>
      <c r="E21" s="7"/>
      <c r="F21" s="8">
        <f t="shared" si="0"/>
        <v>4.3259836548792894</v>
      </c>
      <c r="G21" s="9"/>
      <c r="H21" s="8">
        <f t="shared" si="3"/>
        <v>93.850255303368868</v>
      </c>
      <c r="I21" s="21"/>
      <c r="J21" s="22">
        <v>2751.2726781317997</v>
      </c>
      <c r="K21" s="23"/>
      <c r="L21" s="8">
        <f t="shared" si="1"/>
        <v>5.1297895776951465</v>
      </c>
      <c r="M21" s="9"/>
      <c r="N21" s="8">
        <f t="shared" si="4"/>
        <v>17.601232515742023</v>
      </c>
      <c r="O21" s="21"/>
      <c r="P21" s="7">
        <f t="shared" si="2"/>
        <v>18897.790861353005</v>
      </c>
    </row>
    <row r="22" spans="1:16" ht="15" customHeight="1" x14ac:dyDescent="0.2">
      <c r="A22" s="2"/>
      <c r="B22" s="6" t="s">
        <v>15</v>
      </c>
      <c r="C22" s="6"/>
      <c r="D22" s="23">
        <v>109065</v>
      </c>
      <c r="E22" s="7"/>
      <c r="F22" s="8">
        <f t="shared" si="0"/>
        <v>3.2407660527341711</v>
      </c>
      <c r="G22" s="9"/>
      <c r="H22" s="8">
        <f t="shared" si="3"/>
        <v>97.091021356103042</v>
      </c>
      <c r="I22" s="21"/>
      <c r="J22" s="22">
        <v>4161.4190925635003</v>
      </c>
      <c r="K22" s="23"/>
      <c r="L22" s="8">
        <f t="shared" si="1"/>
        <v>7.759028924733574</v>
      </c>
      <c r="M22" s="9"/>
      <c r="N22" s="8">
        <f t="shared" si="4"/>
        <v>25.360261440475597</v>
      </c>
      <c r="O22" s="21"/>
      <c r="P22" s="7">
        <f t="shared" si="2"/>
        <v>38155.403590184753</v>
      </c>
    </row>
    <row r="23" spans="1:16" ht="15" customHeight="1" x14ac:dyDescent="0.2">
      <c r="A23" s="2"/>
      <c r="B23" s="6" t="s">
        <v>14</v>
      </c>
      <c r="C23" s="6"/>
      <c r="D23" s="23">
        <v>44338</v>
      </c>
      <c r="E23" s="7"/>
      <c r="F23" s="8">
        <f t="shared" si="0"/>
        <v>1.3174628455153135</v>
      </c>
      <c r="G23" s="9"/>
      <c r="H23" s="8">
        <f t="shared" si="3"/>
        <v>98.40848420161835</v>
      </c>
      <c r="I23" s="21"/>
      <c r="J23" s="22">
        <v>2915.3875771398716</v>
      </c>
      <c r="K23" s="23"/>
      <c r="L23" s="8">
        <f t="shared" si="1"/>
        <v>5.4357842924930111</v>
      </c>
      <c r="M23" s="9"/>
      <c r="N23" s="8">
        <f t="shared" si="4"/>
        <v>30.796045732968608</v>
      </c>
      <c r="O23" s="21"/>
      <c r="P23" s="7">
        <f t="shared" si="2"/>
        <v>65753.700598580705</v>
      </c>
    </row>
    <row r="24" spans="1:16" ht="15" customHeight="1" x14ac:dyDescent="0.2">
      <c r="A24" s="2"/>
      <c r="B24" s="10" t="s">
        <v>16</v>
      </c>
      <c r="C24" s="10"/>
      <c r="D24" s="26">
        <v>25922</v>
      </c>
      <c r="E24" s="11"/>
      <c r="F24" s="12">
        <f t="shared" si="0"/>
        <v>0.77024836215995207</v>
      </c>
      <c r="G24" s="13"/>
      <c r="H24" s="12">
        <f t="shared" si="3"/>
        <v>99.178732563778297</v>
      </c>
      <c r="I24" s="24"/>
      <c r="J24" s="25">
        <v>2806.332490541</v>
      </c>
      <c r="K24" s="26"/>
      <c r="L24" s="12">
        <f t="shared" si="1"/>
        <v>5.2324494318388499</v>
      </c>
      <c r="M24" s="13"/>
      <c r="N24" s="12">
        <f t="shared" si="4"/>
        <v>36.02849516480746</v>
      </c>
      <c r="O24" s="24"/>
      <c r="P24" s="11">
        <f t="shared" si="2"/>
        <v>108260.64696169276</v>
      </c>
    </row>
    <row r="25" spans="1:16" ht="15" customHeight="1" x14ac:dyDescent="0.2">
      <c r="A25" s="2"/>
      <c r="B25" s="6" t="s">
        <v>28</v>
      </c>
      <c r="C25" s="6"/>
      <c r="D25" s="23">
        <v>15842</v>
      </c>
      <c r="E25" s="7"/>
      <c r="F25" s="8">
        <f t="shared" si="0"/>
        <v>0.47073044338160491</v>
      </c>
      <c r="G25" s="9"/>
      <c r="H25" s="8">
        <f t="shared" si="3"/>
        <v>99.649463007159909</v>
      </c>
      <c r="I25" s="21"/>
      <c r="J25" s="22">
        <v>2525.30938969</v>
      </c>
      <c r="K25" s="23"/>
      <c r="L25" s="8">
        <f t="shared" si="1"/>
        <v>4.7084776040751555</v>
      </c>
      <c r="M25" s="9"/>
      <c r="N25" s="8">
        <f t="shared" si="4"/>
        <v>40.736972768882616</v>
      </c>
      <c r="O25" s="21"/>
      <c r="P25" s="7">
        <f t="shared" si="2"/>
        <v>159405.97081744729</v>
      </c>
    </row>
    <row r="26" spans="1:16" ht="15" customHeight="1" x14ac:dyDescent="0.2">
      <c r="A26" s="2"/>
      <c r="B26" s="6" t="s">
        <v>29</v>
      </c>
      <c r="C26" s="6"/>
      <c r="D26" s="23">
        <v>5762</v>
      </c>
      <c r="E26" s="7"/>
      <c r="F26" s="8">
        <f t="shared" si="0"/>
        <v>0.17121252460325762</v>
      </c>
      <c r="G26" s="9"/>
      <c r="H26" s="8">
        <f t="shared" si="3"/>
        <v>99.820675531763172</v>
      </c>
      <c r="I26" s="21"/>
      <c r="J26" s="22">
        <v>2739.1241360700001</v>
      </c>
      <c r="K26" s="23"/>
      <c r="L26" s="8">
        <f t="shared" si="1"/>
        <v>5.1071384370255393</v>
      </c>
      <c r="M26" s="9"/>
      <c r="N26" s="8">
        <f t="shared" si="4"/>
        <v>45.844111205908156</v>
      </c>
      <c r="O26" s="21"/>
      <c r="P26" s="7">
        <f t="shared" si="2"/>
        <v>475377.32316383201</v>
      </c>
    </row>
    <row r="27" spans="1:16" ht="15" customHeight="1" x14ac:dyDescent="0.2">
      <c r="A27" s="2"/>
      <c r="B27" s="6" t="s">
        <v>30</v>
      </c>
      <c r="C27" s="6"/>
      <c r="D27" s="23">
        <v>3015</v>
      </c>
      <c r="E27" s="7"/>
      <c r="F27" s="8">
        <f t="shared" si="0"/>
        <v>8.9587948920309218E-2</v>
      </c>
      <c r="G27" s="9"/>
      <c r="H27" s="8">
        <f t="shared" si="3"/>
        <v>99.910263480683483</v>
      </c>
      <c r="I27" s="21"/>
      <c r="J27" s="22">
        <v>2802.2476707332848</v>
      </c>
      <c r="K27" s="23"/>
      <c r="L27" s="8">
        <f t="shared" si="1"/>
        <v>5.2248332234408483</v>
      </c>
      <c r="M27" s="9"/>
      <c r="N27" s="8">
        <f t="shared" si="4"/>
        <v>51.068944429349003</v>
      </c>
      <c r="O27" s="21"/>
      <c r="P27" s="7">
        <f t="shared" si="2"/>
        <v>929435.38001103979</v>
      </c>
    </row>
    <row r="28" spans="1:16" ht="15" customHeight="1" x14ac:dyDescent="0.2">
      <c r="A28" s="2"/>
      <c r="B28" s="6" t="s">
        <v>31</v>
      </c>
      <c r="C28" s="6"/>
      <c r="D28" s="23">
        <v>1856</v>
      </c>
      <c r="E28" s="7"/>
      <c r="F28" s="8">
        <f t="shared" si="0"/>
        <v>5.5149331076648059E-2</v>
      </c>
      <c r="G28" s="9"/>
      <c r="H28" s="8">
        <f t="shared" si="3"/>
        <v>99.965412811760132</v>
      </c>
      <c r="I28" s="21"/>
      <c r="J28" s="22">
        <v>3670.2823702973574</v>
      </c>
      <c r="K28" s="23"/>
      <c r="L28" s="8">
        <f t="shared" si="1"/>
        <v>6.8432970675717506</v>
      </c>
      <c r="M28" s="9"/>
      <c r="N28" s="8">
        <f t="shared" si="4"/>
        <v>57.912241496920757</v>
      </c>
      <c r="O28" s="21"/>
      <c r="P28" s="7">
        <f t="shared" si="2"/>
        <v>1977522.8288240072</v>
      </c>
    </row>
    <row r="29" spans="1:16" ht="15" customHeight="1" x14ac:dyDescent="0.2">
      <c r="A29" s="2"/>
      <c r="B29" s="6" t="s">
        <v>17</v>
      </c>
      <c r="C29" s="6"/>
      <c r="D29" s="50">
        <v>600</v>
      </c>
      <c r="E29" s="7"/>
      <c r="F29" s="8">
        <f t="shared" si="0"/>
        <v>1.782844754633019E-2</v>
      </c>
      <c r="G29" s="9"/>
      <c r="H29" s="8">
        <f t="shared" si="3"/>
        <v>99.983241259306467</v>
      </c>
      <c r="I29" s="21"/>
      <c r="J29" s="22">
        <v>3119.1869686418986</v>
      </c>
      <c r="K29" s="23"/>
      <c r="L29" s="8">
        <f t="shared" si="1"/>
        <v>5.8157713445861559</v>
      </c>
      <c r="M29" s="9"/>
      <c r="N29" s="8">
        <f t="shared" si="4"/>
        <v>63.72801284150691</v>
      </c>
      <c r="O29" s="21"/>
      <c r="P29" s="7">
        <f t="shared" si="2"/>
        <v>5198644.947736498</v>
      </c>
    </row>
    <row r="30" spans="1:16" ht="15" customHeight="1" x14ac:dyDescent="0.2">
      <c r="A30" s="2"/>
      <c r="B30" s="27" t="s">
        <v>18</v>
      </c>
      <c r="C30" s="27"/>
      <c r="D30" s="51">
        <v>564</v>
      </c>
      <c r="E30" s="28"/>
      <c r="F30" s="8">
        <f t="shared" si="0"/>
        <v>1.6758740693550381E-2</v>
      </c>
      <c r="G30" s="33"/>
      <c r="H30" s="8">
        <f t="shared" si="3"/>
        <v>100.00000000000001</v>
      </c>
      <c r="I30" s="34"/>
      <c r="J30" s="38">
        <v>19453.84420535</v>
      </c>
      <c r="K30" s="35"/>
      <c r="L30" s="29">
        <f t="shared" si="1"/>
        <v>36.271987158493097</v>
      </c>
      <c r="M30" s="33"/>
      <c r="N30" s="29">
        <f t="shared" si="4"/>
        <v>100</v>
      </c>
      <c r="O30" s="34"/>
      <c r="P30" s="28">
        <f t="shared" si="2"/>
        <v>34492631.569769509</v>
      </c>
    </row>
    <row r="31" spans="1:16" ht="15.95" customHeight="1" x14ac:dyDescent="0.2">
      <c r="A31" s="2"/>
      <c r="B31" s="30" t="s">
        <v>2</v>
      </c>
      <c r="C31" s="30"/>
      <c r="D31" s="32">
        <v>3365408</v>
      </c>
      <c r="E31" s="14"/>
      <c r="F31" s="15">
        <f t="shared" si="0"/>
        <v>100</v>
      </c>
      <c r="G31" s="31"/>
      <c r="H31" s="16"/>
      <c r="I31" s="16"/>
      <c r="J31" s="37">
        <v>53633.24628547371</v>
      </c>
      <c r="K31" s="32"/>
      <c r="L31" s="15">
        <f t="shared" si="1"/>
        <v>100</v>
      </c>
      <c r="M31" s="31"/>
      <c r="N31" s="16"/>
      <c r="O31" s="16"/>
      <c r="P31" s="36">
        <f t="shared" si="2"/>
        <v>15936.625302332943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C_V.213</vt:lpstr>
      <vt:lpstr>C_V.213!Área_de_impresión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2017-02-14T09:04:29Z</cp:lastPrinted>
  <dcterms:created xsi:type="dcterms:W3CDTF">2002-03-05T10:46:21Z</dcterms:created>
  <dcterms:modified xsi:type="dcterms:W3CDTF">2019-11-05T10:47:38Z</dcterms:modified>
</cp:coreProperties>
</file>